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M5" i="1"/>
  <c r="M4"/>
  <c r="M3"/>
  <c r="N3"/>
  <c r="H5"/>
  <c r="H4"/>
  <c r="H3"/>
  <c r="I3"/>
  <c r="C5"/>
  <c r="C4"/>
  <c r="C3"/>
  <c r="D3"/>
  <c r="N5"/>
  <c r="N4"/>
  <c r="I5"/>
  <c r="I4"/>
  <c r="D5"/>
  <c r="D4"/>
  <c r="M19" l="1"/>
  <c r="N19"/>
  <c r="I19"/>
  <c r="H19"/>
  <c r="C19"/>
  <c r="D19"/>
</calcChain>
</file>

<file path=xl/sharedStrings.xml><?xml version="1.0" encoding="utf-8"?>
<sst xmlns="http://schemas.openxmlformats.org/spreadsheetml/2006/main" count="16" uniqueCount="8">
  <si>
    <t>حضور</t>
  </si>
  <si>
    <t>انصراف</t>
  </si>
  <si>
    <t>عدد ساعات العمل</t>
  </si>
  <si>
    <t>ساعات الاضافى</t>
  </si>
  <si>
    <t>الورديه الثاتيه من 3 عصرا حتى 11 ليلا</t>
  </si>
  <si>
    <t>الورديه الاولى من 7 صباحا حتى 3 عصرا</t>
  </si>
  <si>
    <t>الورديه الثالثه من 11 ليلا حتى 7 صباحا</t>
  </si>
  <si>
    <t>الإجمالي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</si>
</sst>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2"/>
      <color theme="1"/>
      <name val="Arial"/>
      <family val="2"/>
      <scheme val="minor"/>
    </font>
    <font>
      <b/>
      <sz val="14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1" fillId="0" borderId="5" xfId="0" applyFont="1" applyBorder="1"/>
    <xf numFmtId="0" fontId="1" fillId="0" borderId="6" xfId="0" applyFont="1" applyBorder="1"/>
    <xf numFmtId="2" fontId="1" fillId="0" borderId="7" xfId="0" applyNumberFormat="1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2" fontId="1" fillId="0" borderId="6" xfId="0" applyNumberFormat="1" applyFont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2" fontId="1" fillId="2" borderId="4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/>
    <xf numFmtId="0" fontId="1" fillId="2" borderId="5" xfId="0" applyFont="1" applyFill="1" applyBorder="1"/>
    <xf numFmtId="2" fontId="1" fillId="2" borderId="7" xfId="0" applyNumberFormat="1" applyFont="1" applyFill="1" applyBorder="1" applyAlignment="1">
      <alignment horizontal="center" vertical="center"/>
    </xf>
    <xf numFmtId="2" fontId="1" fillId="2" borderId="8" xfId="0" applyNumberFormat="1" applyFont="1" applyFill="1" applyBorder="1" applyAlignment="1">
      <alignment horizontal="center" vertical="center"/>
    </xf>
    <xf numFmtId="0" fontId="0" fillId="3" borderId="0" xfId="0" applyFill="1"/>
    <xf numFmtId="20" fontId="1" fillId="0" borderId="6" xfId="0" applyNumberFormat="1" applyFont="1" applyBorder="1"/>
    <xf numFmtId="20" fontId="1" fillId="0" borderId="5" xfId="0" applyNumberFormat="1" applyFont="1" applyBorder="1" applyAlignment="1">
      <alignment horizontal="center" vertical="center"/>
    </xf>
    <xf numFmtId="20" fontId="1" fillId="0" borderId="8" xfId="0" applyNumberFormat="1" applyFont="1" applyBorder="1" applyAlignment="1">
      <alignment horizontal="center" vertical="center"/>
    </xf>
    <xf numFmtId="20" fontId="1" fillId="0" borderId="9" xfId="0" applyNumberFormat="1" applyFont="1" applyBorder="1"/>
    <xf numFmtId="20" fontId="1" fillId="2" borderId="5" xfId="0" applyNumberFormat="1" applyFont="1" applyFill="1" applyBorder="1" applyAlignment="1">
      <alignment horizontal="center" vertical="center"/>
    </xf>
    <xf numFmtId="20" fontId="1" fillId="2" borderId="6" xfId="0" applyNumberFormat="1" applyFont="1" applyFill="1" applyBorder="1"/>
    <xf numFmtId="20" fontId="1" fillId="0" borderId="5" xfId="0" applyNumberFormat="1" applyFont="1" applyBorder="1"/>
    <xf numFmtId="20" fontId="1" fillId="0" borderId="8" xfId="0" applyNumberFormat="1" applyFont="1" applyBorder="1"/>
    <xf numFmtId="20" fontId="1" fillId="2" borderId="8" xfId="0" applyNumberFormat="1" applyFont="1" applyFill="1" applyBorder="1"/>
    <xf numFmtId="20" fontId="1" fillId="2" borderId="9" xfId="0" applyNumberFormat="1" applyFont="1" applyFill="1" applyBorder="1"/>
    <xf numFmtId="20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0"/>
  <sheetViews>
    <sheetView rightToLeft="1" tabSelected="1" workbookViewId="0">
      <selection activeCell="E10" sqref="E10"/>
    </sheetView>
  </sheetViews>
  <sheetFormatPr defaultRowHeight="14.25"/>
  <cols>
    <col min="3" max="3" width="14.375" customWidth="1"/>
    <col min="4" max="4" width="13.625" customWidth="1"/>
    <col min="8" max="8" width="14.375" customWidth="1"/>
    <col min="9" max="9" width="13.625" customWidth="1"/>
    <col min="13" max="13" width="14.375" customWidth="1"/>
    <col min="14" max="14" width="13.625" customWidth="1"/>
  </cols>
  <sheetData>
    <row r="1" spans="1:15" ht="18.75" thickBot="1">
      <c r="A1" s="32" t="s">
        <v>5</v>
      </c>
      <c r="B1" s="32"/>
      <c r="C1" s="32"/>
      <c r="D1" s="32"/>
      <c r="E1" s="20">
        <v>1</v>
      </c>
      <c r="F1" s="32" t="s">
        <v>4</v>
      </c>
      <c r="G1" s="32"/>
      <c r="H1" s="32"/>
      <c r="I1" s="32"/>
      <c r="K1" s="32" t="s">
        <v>6</v>
      </c>
      <c r="L1" s="32"/>
      <c r="M1" s="32"/>
      <c r="N1" s="32"/>
      <c r="O1" s="20">
        <v>3</v>
      </c>
    </row>
    <row r="2" spans="1:15" ht="16.5" thickTop="1">
      <c r="A2" s="1" t="s">
        <v>0</v>
      </c>
      <c r="B2" s="2" t="s">
        <v>1</v>
      </c>
      <c r="C2" s="2" t="s">
        <v>2</v>
      </c>
      <c r="D2" s="3" t="s">
        <v>3</v>
      </c>
      <c r="F2" s="11" t="s">
        <v>0</v>
      </c>
      <c r="G2" s="12" t="s">
        <v>1</v>
      </c>
      <c r="H2" s="12" t="s">
        <v>2</v>
      </c>
      <c r="I2" s="13" t="s">
        <v>3</v>
      </c>
      <c r="K2" s="1" t="s">
        <v>0</v>
      </c>
      <c r="L2" s="2" t="s">
        <v>1</v>
      </c>
      <c r="M2" s="2" t="s">
        <v>2</v>
      </c>
      <c r="N2" s="3" t="s">
        <v>3</v>
      </c>
    </row>
    <row r="3" spans="1:15" ht="15.75">
      <c r="A3" s="4">
        <v>6.1</v>
      </c>
      <c r="B3" s="5">
        <v>2.59</v>
      </c>
      <c r="C3" s="22">
        <f>IF(AND(TIME(INT(A3),VALUE(A3-INT(A3))*100,0)&gt;=TIME(7,0,0),TIME(INT(B3+12),VALUE(B3+12-INT(B3+12))*100,0)&lt;=TIME(3+12,0,0)),TIME(INT(B3+12),VALUE(B3+12-INT(B3+12))*100,0)-TIME(INT(A3),VALUE(A3-INT(A3))*100,0),IF(AND(TIME(INT(A3),VALUE(A3-INT(A3))*100,0)&lt;TIME(7,0,0),TIME(INT(B3+12),VALUE(B3+12-INT(B3+12))*100,0)&lt;=TIME(3+12,0,0)),TIME(INT(B3+12),VALUE(B3+12-INT(B3+12))*100,0)-TIME(7,0,0),IF(AND(TIME(INT(A3),VALUE(A3-INT(A3))*100,0)&gt;=TIME(7,0,0),TIME(INT(B3+12),VALUE(B3+12-INT(B3+12))*100,0)&gt;TIME(3+12,0,0)),TIME(3+12,0,0)-TIME(INT(A3),VALUE(A3-INT(A3))*100,0),TIME(3+12,0,0)-TIME(7,0,0))))</f>
        <v>0.33263888888888887</v>
      </c>
      <c r="D3" s="21">
        <f>IF(TIME(INT(B3+12),VALUE(B3+12-INT(B3+12))*100,0)&gt;TIME(3+12,0,0),TIME(INT(B3+12),VALUE(B3+12-INT(B3+12))*100,0)-TIME(3+12,0,0),0)+IF(TIME(INT(A3),VALUE(A3-INT(A3))*100,0)&lt;TIME(7,0,0),TIME(7,0,0)-TIME(INT(A3),VALUE(A3-INT(A3))*100,0),0)</f>
        <v>3.472222222222221E-2</v>
      </c>
      <c r="E3" s="31"/>
      <c r="F3" s="14">
        <v>3.05</v>
      </c>
      <c r="G3" s="15">
        <v>10.35</v>
      </c>
      <c r="H3" s="25">
        <f>IF(AND(TIME(INT(F3)+12,VALUE(F3-INT(F3))*100,0)&gt;=TIME(3+12,0,0),TIME(INT(G3+12),VALUE(G3+12-INT(G3+12))*100,0)&lt;=TIME(11+12,0,0)),TIME(INT(G3+12),VALUE(G3+12-INT(G3+12))*100,0)-TIME(INT(F3)+12,VALUE(F3-INT(F3))*100,0),IF(AND(TIME(INT(F3)+12,VALUE(F3-INT(F3))*100,0)&lt;TIME(3+12,0,0),TIME(INT(G3+12),VALUE(G3+12-INT(G3+12))*100,0)&lt;=TIME(11+12,0,0)),TIME(INT(G3+12),VALUE(G3+12-INT(G3+12))*100,0)-TIME(3+12,0,0),IF(AND(TIME(INT(F3)+12,VALUE(F3-INT(F3))*100,0)&gt;=TIME(3+12,0,0),TIME(INT(G3+12),VALUE(G3+12-INT(G3+12))*100,0)&gt;TIME(11+12,0,0)),TIME(11+12,0,0)-TIME(INT(F3)+12,VALUE(F3-INT(F3))*100,0),TIME(11+12,0,0)-TIME(3+12,0,0))))</f>
        <v>0.3125</v>
      </c>
      <c r="I3" s="26">
        <f>IF(TIME(INT(G3+12),VALUE(G3+12-INT(G3+12))*100,0)&gt;TIME(11+12,0,0),TIME(INT(G3+12),VALUE(G3+12-INT(G3+12))*100,0)-TIME(11+12,0,0),0)+IF(TIME(INT(F3+12),VALUE(F3+12-INT(F3+12))*100,0)&lt;TIME(3+12,0,0),TIME(3+12,0,0)-TIME(INT(F3+12),VALUE(F3+12-INT(F3+12))*100,0),0)</f>
        <v>0</v>
      </c>
      <c r="J3" s="31"/>
      <c r="K3" s="4">
        <v>10</v>
      </c>
      <c r="L3" s="5">
        <v>7.3</v>
      </c>
      <c r="M3" s="27">
        <f>IF(AND(TIME(INT(K3)+24,VALUE(K3-INT(K3))*100,0)&gt;=TIME(11+24,0,0),TIME(INT(L3),VALUE(L3-INT(L3))*100,0)&lt;=TIME(7,0,0)),TIME(INT(L3)+12,VALUE(L3-INT(L3))*100,0)-TIME(INT(K3)+24,VALUE(K3-INT(K3))*100,0),IF(AND(TIME(INT(K3)+24,VALUE(K3-INT(K3))*100,0)&lt;TIME(11+24,0,0),TIME(INT(L3),VALUE(L3-INT(L3))*100,0)&lt;=TIME(7,0,0)),TIME(INT(L3)+12,VALUE(L3-INT(L3))*100,0)-TIME(11+24,0,0),IF(AND(TIME(INT(K3)+24,VALUE(K3-INT(K3))*100,0)&gt;=TIME(11+24,0,0),TIME(INT(L3),VALUE(L3-INT(L3))*100,0)&gt;TIME(7,0,0)),TIME(7+12,0,0)-TIME(INT(K3)+24,VALUE(K3-INT(K3))*100,0),TIME(7+12,0,0)-TIME(11+24,0,0))))</f>
        <v>0.33333333333333337</v>
      </c>
      <c r="N3" s="21">
        <f>IF(TIME(INT(L3),VALUE(L3-INT(L3))*100,0)&gt;TIME(7,0,0),TIME(INT(L3),VALUE(L3-INT(L3))*100,0)-TIME(7,0,0),0)+IF(TIME(INT(K3)+24,VALUE(K3-INT(K3))*100,0)&lt;TIME(11+24,0,0),TIME(11+24,0,0)-TIME(INT(K3)+24,VALUE(K3-INT(K3))*100,0),0)</f>
        <v>6.2499999999999833E-2</v>
      </c>
      <c r="O3" s="31"/>
    </row>
    <row r="4" spans="1:15" ht="15.75">
      <c r="A4" s="4">
        <v>7.15</v>
      </c>
      <c r="B4" s="5">
        <v>3.59</v>
      </c>
      <c r="C4" s="22">
        <f t="shared" ref="C4:C5" si="0">IF(AND(TIME(INT(A4),VALUE(A4-INT(A4))*100,0)&gt;=TIME(7,0,0),TIME(INT(B4+12),VALUE(B4+12-INT(B4+12))*100,0)&lt;=TIME(3+12,0,0)),TIME(INT(B4+12),VALUE(B4+12-INT(B4+12))*100,0)-TIME(INT(A4),VALUE(A4-INT(A4))*100,0),IF(AND(TIME(INT(A4),VALUE(A4-INT(A4))*100,0)&lt;TIME(7,0,0),TIME(INT(B4+12),VALUE(B4+12-INT(B4+12))*100,0)&lt;=TIME(3+12,0,0)),TIME(INT(B4+12),VALUE(B4+12-INT(B4+12))*100,0)-TIME(7,0,0),IF(AND(TIME(INT(A4),VALUE(A4-INT(A4))*100,0)&gt;=TIME(7,0,0),TIME(INT(B4+12),VALUE(B4+12-INT(B4+12))*100,0)&gt;TIME(3+12,0,0)),TIME(3+12,0,0)-TIME(INT(A4),VALUE(A4-INT(A4))*100,0),TIME(3+12,0,0)-TIME(7,0,0))))</f>
        <v>0.32291666666666669</v>
      </c>
      <c r="D4" s="21">
        <f t="shared" ref="D4:D5" si="1">IF(TIME(INT(B4+12),VALUE(B4+12-INT(B4+12))*100,0)&gt;TIME(3+12,0,0),TIME(INT(B4+12),VALUE(B4+12-INT(B4+12))*100,0)-TIME(3+12,0,0),0)+IF(TIME(INT(A4),VALUE(A4-INT(A4))*100,0)&lt;TIME(7,0,0),TIME(7,0,0)-TIME(INT(A4),VALUE(A4-INT(A4))*100,0),0)</f>
        <v>4.0972222222222188E-2</v>
      </c>
      <c r="E4" s="31"/>
      <c r="F4" s="14">
        <v>2.15</v>
      </c>
      <c r="G4" s="15">
        <v>11.5</v>
      </c>
      <c r="H4" s="25">
        <f t="shared" ref="H4:H5" si="2">IF(AND(TIME(INT(F4)+12,VALUE(F4-INT(F4))*100,0)&gt;=TIME(3+12,0,0),TIME(INT(G4+12),VALUE(G4+12-INT(G4+12))*100,0)&lt;=TIME(11+12,0,0)),TIME(INT(G4+12),VALUE(G4+12-INT(G4+12))*100,0)-TIME(INT(F4)+12,VALUE(F4-INT(F4))*100,0),IF(AND(TIME(INT(F4)+12,VALUE(F4-INT(F4))*100,0)&lt;TIME(3+12,0,0),TIME(INT(G4+12),VALUE(G4+12-INT(G4+12))*100,0)&lt;=TIME(11+12,0,0)),TIME(INT(G4+12),VALUE(G4+12-INT(G4+12))*100,0)-TIME(3+12,0,0),IF(AND(TIME(INT(F4)+12,VALUE(F4-INT(F4))*100,0)&gt;=TIME(3+12,0,0),TIME(INT(G4+12),VALUE(G4+12-INT(G4+12))*100,0)&gt;TIME(11+12,0,0)),TIME(11+12,0,0)-TIME(INT(F4)+12,VALUE(F4-INT(F4))*100,0),TIME(11+12,0,0)-TIME(3+12,0,0))))</f>
        <v>0.33333333333333337</v>
      </c>
      <c r="I4" s="26">
        <f t="shared" ref="I4:I5" si="3">IF(TIME(INT(G4+12),VALUE(G4+12-INT(G4+12))*100,0)&gt;TIME(11+12,0,0),TIME(INT(G4+12),VALUE(G4+12-INT(G4+12))*100,0)-TIME(11+12,0,0),0)+IF(TIME(INT(F4+12),VALUE(F4+12-INT(F4+12))*100,0)&lt;TIME(3+12,0,0),TIME(3+12,0,0)-TIME(INT(F4+12),VALUE(F4+12-INT(F4+12))*100,0),0)</f>
        <v>6.5972222222222099E-2</v>
      </c>
      <c r="J4" s="31"/>
      <c r="K4" s="4">
        <v>11.23</v>
      </c>
      <c r="L4" s="5">
        <v>7.35</v>
      </c>
      <c r="M4" s="27">
        <f t="shared" ref="M4:M5" si="4">IF(AND(TIME(INT(K4)+24,VALUE(K4-INT(K4))*100,0)&gt;=TIME(11+24,0,0),TIME(INT(L4),VALUE(L4-INT(L4))*100,0)&lt;=TIME(7,0,0)),TIME(INT(L4)+12,VALUE(L4-INT(L4))*100,0)-TIME(INT(K4)+24,VALUE(K4-INT(K4))*100,0),IF(AND(TIME(INT(K4)+24,VALUE(K4-INT(K4))*100,0)&lt;TIME(11+24,0,0),TIME(INT(L4),VALUE(L4-INT(L4))*100,0)&lt;=TIME(7,0,0)),TIME(INT(L4)+12,VALUE(L4-INT(L4))*100,0)-TIME(11+24,0,0),IF(AND(TIME(INT(K4)+24,VALUE(K4-INT(K4))*100,0)&gt;=TIME(11+24,0,0),TIME(INT(L4),VALUE(L4-INT(L4))*100,0)&gt;TIME(7,0,0)),TIME(7+12,0,0)-TIME(INT(K4)+24,VALUE(K4-INT(K4))*100,0),TIME(7+12,0,0)-TIME(11+24,0,0))))</f>
        <v>0.31736111111111109</v>
      </c>
      <c r="N4" s="21">
        <f t="shared" ref="N4:N5" si="5">IF(TIME(INT(L4),VALUE(L4-INT(L4))*100,0)&gt;TIME(7,0,0),TIME(INT(L4),VALUE(L4-INT(L4))*100,0)-TIME(7,0,0),0)+IF(TIME(INT(K4)+12,VALUE(K4-INT(K4))*100,0)&lt;TIME(11+12,0,0),TIME(11+12,0,0)-TIME(INT(K4)+12,VALUE(K4-INT(K4))*100,0),0)</f>
        <v>2.4305555555555525E-2</v>
      </c>
    </row>
    <row r="5" spans="1:15" ht="15.75">
      <c r="A5" s="4">
        <v>6.16</v>
      </c>
      <c r="B5" s="5">
        <v>3.47</v>
      </c>
      <c r="C5" s="22">
        <f t="shared" si="0"/>
        <v>0.33333333333333331</v>
      </c>
      <c r="D5" s="21">
        <f t="shared" si="1"/>
        <v>6.3194444444444442E-2</v>
      </c>
      <c r="E5" s="31"/>
      <c r="F5" s="14">
        <v>3.016</v>
      </c>
      <c r="G5" s="15">
        <v>11.49</v>
      </c>
      <c r="H5" s="25">
        <f t="shared" si="2"/>
        <v>0.33263888888888893</v>
      </c>
      <c r="I5" s="26">
        <f t="shared" si="3"/>
        <v>3.4027777777777768E-2</v>
      </c>
      <c r="J5" s="31"/>
      <c r="K5" s="4">
        <v>11.59</v>
      </c>
      <c r="L5" s="5">
        <v>7.4</v>
      </c>
      <c r="M5" s="27">
        <f t="shared" si="4"/>
        <v>0.29236111111111096</v>
      </c>
      <c r="N5" s="21">
        <f t="shared" si="5"/>
        <v>2.777777777777779E-2</v>
      </c>
    </row>
    <row r="6" spans="1:15" ht="15.75">
      <c r="A6" s="4"/>
      <c r="B6" s="5"/>
      <c r="C6" s="22"/>
      <c r="D6" s="7"/>
      <c r="F6" s="14"/>
      <c r="G6" s="15"/>
      <c r="H6" s="17"/>
      <c r="I6" s="16"/>
      <c r="K6" s="4"/>
      <c r="L6" s="5"/>
      <c r="M6" s="6"/>
      <c r="N6" s="10"/>
    </row>
    <row r="7" spans="1:15" ht="15.75">
      <c r="A7" s="4"/>
      <c r="B7" s="5"/>
      <c r="C7" s="22"/>
      <c r="D7" s="7"/>
      <c r="F7" s="14"/>
      <c r="G7" s="15"/>
      <c r="H7" s="17"/>
      <c r="I7" s="16"/>
      <c r="K7" s="4"/>
      <c r="L7" s="5"/>
      <c r="M7" s="6"/>
      <c r="N7" s="10"/>
    </row>
    <row r="8" spans="1:15" ht="15.75">
      <c r="A8" s="4"/>
      <c r="B8" s="5"/>
      <c r="C8" s="22"/>
      <c r="D8" s="7"/>
      <c r="F8" s="14"/>
      <c r="G8" s="15"/>
      <c r="H8" s="17"/>
      <c r="I8" s="16"/>
      <c r="K8" s="4"/>
      <c r="L8" s="5"/>
      <c r="M8" s="6"/>
      <c r="N8" s="10"/>
    </row>
    <row r="9" spans="1:15" ht="15.75">
      <c r="A9" s="4"/>
      <c r="B9" s="5"/>
      <c r="C9" s="22"/>
      <c r="D9" s="7"/>
      <c r="F9" s="14"/>
      <c r="G9" s="15"/>
      <c r="H9" s="17"/>
      <c r="I9" s="16"/>
      <c r="K9" s="4"/>
      <c r="L9" s="5"/>
      <c r="M9" s="6"/>
      <c r="N9" s="10"/>
    </row>
    <row r="10" spans="1:15" ht="15.75">
      <c r="A10" s="4"/>
      <c r="B10" s="5"/>
      <c r="C10" s="22"/>
      <c r="D10" s="7"/>
      <c r="F10" s="14"/>
      <c r="G10" s="15"/>
      <c r="H10" s="17"/>
      <c r="I10" s="16"/>
      <c r="K10" s="4"/>
      <c r="L10" s="5"/>
      <c r="M10" s="6"/>
      <c r="N10" s="10"/>
    </row>
    <row r="11" spans="1:15" ht="15.75">
      <c r="A11" s="4"/>
      <c r="B11" s="5"/>
      <c r="C11" s="22"/>
      <c r="D11" s="7"/>
      <c r="F11" s="14"/>
      <c r="G11" s="15"/>
      <c r="H11" s="17"/>
      <c r="I11" s="16"/>
      <c r="K11" s="4"/>
      <c r="L11" s="5"/>
      <c r="M11" s="6"/>
      <c r="N11" s="10"/>
    </row>
    <row r="12" spans="1:15" ht="15.75">
      <c r="A12" s="4"/>
      <c r="B12" s="5"/>
      <c r="C12" s="22"/>
      <c r="D12" s="7"/>
      <c r="F12" s="14"/>
      <c r="G12" s="15"/>
      <c r="H12" s="17"/>
      <c r="I12" s="16"/>
      <c r="K12" s="4"/>
      <c r="L12" s="5"/>
      <c r="M12" s="6"/>
      <c r="N12" s="10"/>
    </row>
    <row r="13" spans="1:15" ht="15.75">
      <c r="A13" s="4"/>
      <c r="B13" s="5"/>
      <c r="C13" s="22"/>
      <c r="D13" s="7"/>
      <c r="F13" s="14"/>
      <c r="G13" s="15"/>
      <c r="H13" s="17"/>
      <c r="I13" s="16"/>
      <c r="K13" s="4"/>
      <c r="L13" s="5"/>
      <c r="M13" s="6"/>
      <c r="N13" s="10"/>
    </row>
    <row r="14" spans="1:15" ht="15.75">
      <c r="A14" s="4"/>
      <c r="B14" s="5"/>
      <c r="C14" s="22"/>
      <c r="D14" s="7"/>
      <c r="F14" s="14"/>
      <c r="G14" s="15"/>
      <c r="H14" s="17"/>
      <c r="I14" s="16"/>
      <c r="K14" s="4"/>
      <c r="L14" s="5"/>
      <c r="M14" s="6"/>
      <c r="N14" s="10"/>
    </row>
    <row r="15" spans="1:15" ht="15.75">
      <c r="A15" s="4"/>
      <c r="B15" s="5"/>
      <c r="C15" s="22"/>
      <c r="D15" s="21"/>
      <c r="F15" s="14"/>
      <c r="G15" s="15"/>
      <c r="H15" s="17"/>
      <c r="I15" s="16"/>
      <c r="K15" s="4"/>
      <c r="L15" s="5"/>
      <c r="M15" s="6"/>
      <c r="N15" s="10"/>
    </row>
    <row r="16" spans="1:15" ht="15.75">
      <c r="A16" s="4"/>
      <c r="B16" s="5"/>
      <c r="C16" s="22"/>
      <c r="D16" s="7"/>
      <c r="F16" s="14"/>
      <c r="G16" s="15"/>
      <c r="H16" s="17"/>
      <c r="I16" s="16"/>
      <c r="K16" s="4"/>
      <c r="L16" s="5"/>
      <c r="M16" s="6"/>
      <c r="N16" s="10"/>
    </row>
    <row r="17" spans="1:14" ht="15.75">
      <c r="A17" s="4"/>
      <c r="B17" s="5"/>
      <c r="C17" s="22"/>
      <c r="D17" s="7"/>
      <c r="F17" s="14"/>
      <c r="G17" s="15"/>
      <c r="H17" s="17"/>
      <c r="I17" s="16"/>
      <c r="K17" s="4"/>
      <c r="L17" s="5"/>
      <c r="M17" s="6"/>
      <c r="N17" s="10"/>
    </row>
    <row r="18" spans="1:14" ht="15.75">
      <c r="A18" s="4"/>
      <c r="B18" s="5"/>
      <c r="C18" s="22"/>
      <c r="D18" s="7"/>
      <c r="F18" s="14"/>
      <c r="G18" s="15"/>
      <c r="H18" s="17"/>
      <c r="I18" s="16"/>
      <c r="K18" s="4"/>
      <c r="L18" s="5"/>
      <c r="M18" s="6"/>
      <c r="N18" s="10"/>
    </row>
    <row r="19" spans="1:14" ht="16.5" thickBot="1">
      <c r="A19" s="8" t="s">
        <v>7</v>
      </c>
      <c r="B19" s="9"/>
      <c r="C19" s="23">
        <f>SUM(C3:C18)</f>
        <v>0.98888888888888893</v>
      </c>
      <c r="D19" s="24">
        <f>SUM(D3:D18)</f>
        <v>0.13888888888888884</v>
      </c>
      <c r="F19" s="18"/>
      <c r="G19" s="19"/>
      <c r="H19" s="29">
        <f>SUM(H3:H18)</f>
        <v>0.9784722222222223</v>
      </c>
      <c r="I19" s="30">
        <f>SUM(I3:I18)</f>
        <v>9.9999999999999867E-2</v>
      </c>
      <c r="K19" s="8"/>
      <c r="L19" s="9"/>
      <c r="M19" s="28">
        <f>SUM(M3:M18)</f>
        <v>0.94305555555555542</v>
      </c>
      <c r="N19" s="24">
        <f>SUM(N3:N18)</f>
        <v>0.11458333333333315</v>
      </c>
    </row>
    <row r="20" spans="1:14" ht="15" thickTop="1"/>
  </sheetData>
  <mergeCells count="3">
    <mergeCell ref="A1:D1"/>
    <mergeCell ref="F1:I1"/>
    <mergeCell ref="K1:N1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2014-02-04T04:03:43Z</dcterms:modified>
</cp:coreProperties>
</file>